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ДП\MACH6\2018\Постановления\1200-1299\"/>
    </mc:Choice>
  </mc:AlternateContent>
  <bookViews>
    <workbookView xWindow="0" yWindow="0" windowWidth="19200" windowHeight="11595" tabRatio="743"/>
  </bookViews>
  <sheets>
    <sheet name="Проект на 2018-2020" sheetId="1" r:id="rId1"/>
  </sheets>
  <definedNames>
    <definedName name="_xlnm.Print_Titles" localSheetId="0">'Проект на 2018-2020'!$9:$12</definedName>
    <definedName name="_xlnm.Print_Area" localSheetId="0">'Проект на 2018-2020'!$A$1:$M$35</definedName>
  </definedNames>
  <calcPr calcId="152511"/>
</workbook>
</file>

<file path=xl/calcChain.xml><?xml version="1.0" encoding="utf-8"?>
<calcChain xmlns="http://schemas.openxmlformats.org/spreadsheetml/2006/main">
  <c r="M13" i="1" l="1"/>
  <c r="L13" i="1"/>
  <c r="K13" i="1"/>
  <c r="M28" i="1" l="1"/>
  <c r="M26" i="1" s="1"/>
  <c r="L28" i="1"/>
  <c r="L26" i="1" s="1"/>
  <c r="K28" i="1"/>
  <c r="K26" i="1" s="1"/>
  <c r="O36" i="1"/>
</calcChain>
</file>

<file path=xl/sharedStrings.xml><?xml version="1.0" encoding="utf-8"?>
<sst xmlns="http://schemas.openxmlformats.org/spreadsheetml/2006/main" count="140" uniqueCount="119">
  <si>
    <t>План</t>
  </si>
  <si>
    <t>№ п/п</t>
  </si>
  <si>
    <t>Наименование мероприятия</t>
  </si>
  <si>
    <t>Ответственный исполнитель</t>
  </si>
  <si>
    <t>Значение целевого показателя</t>
  </si>
  <si>
    <t>Бюджетный эффект от реализации мероприятий (тыс. руб.)</t>
  </si>
  <si>
    <t>Примечание</t>
  </si>
  <si>
    <t>2018 год</t>
  </si>
  <si>
    <t>2019 год</t>
  </si>
  <si>
    <t>1.Мероприятия по росту доходов бюджета города Когалыма</t>
  </si>
  <si>
    <t>1.1.</t>
  </si>
  <si>
    <t>1.2.</t>
  </si>
  <si>
    <t>Мероприятия, направленные на погашение просроченной дебиторской задолженности по поступлениям неналоговых доходов</t>
  </si>
  <si>
    <t>Учётная политика Комитета по управлению муниципальным имуществом Администрации города Когалыма</t>
  </si>
  <si>
    <t>Комитет по управлению муниципальным имуществом Администрации города Когалыма</t>
  </si>
  <si>
    <t>Прирост доходов к первоначально утверждённой сумме неналоговых доходов, администрируемых Комитетом по управлению муниципальным имуществом, %</t>
  </si>
  <si>
    <t>Просроченная дебиторская задолженность по следующим контрагентам: ООО "СиГруппУрал", КГ МУП "УПТК"</t>
  </si>
  <si>
    <t>1.3.</t>
  </si>
  <si>
    <t>Оптимизация работы по вовлечению земель в оборот и их реализация (проведение аукционов по продаже земельных участков под строительство в городе Когалыме)</t>
  </si>
  <si>
    <t>В течение года</t>
  </si>
  <si>
    <t>Количество проведённых аукционов</t>
  </si>
  <si>
    <t>1.4.</t>
  </si>
  <si>
    <t>Увеличение поступлений в бюджет города неналоговых доходов от административных штрафов,  за счет проводимых мероприятий и увеличения количества рейдов проводимых структурными подразделениями Администрации города</t>
  </si>
  <si>
    <t>Закон Ханты-Мансийского автономного округа - Югры от 11.06.2010 №102-ОЗ "Об административных правонарушениях"</t>
  </si>
  <si>
    <t xml:space="preserve">Администрация города Когалыма </t>
  </si>
  <si>
    <t xml:space="preserve">Прирост доходов к первоначально утверждённой сумме поступлений от штрафов, % </t>
  </si>
  <si>
    <t>Бюджетный эффект от реализации данного мероприятия будет рассчитан и уточнен в Плане мероприятий после принятия соответствующего федерального закона</t>
  </si>
  <si>
    <t>1.5.</t>
  </si>
  <si>
    <t>Принятие мер по выявлению пользователей, использующих земельные участки и муниципальное имущество при отсутствии правовых оснований</t>
  </si>
  <si>
    <t>Отдел муниципального контроля Администрации города Когалыма</t>
  </si>
  <si>
    <t>Количество проверок</t>
  </si>
  <si>
    <t xml:space="preserve">В 2015 году отделом развития жилищно-коммунального хозяйства Администрации города Когалыма будет разработан и утверждён административный регламент предоставления муниципальной услуги «Выдача специального разрешения на движение по автомобильным дорогам местного значения транспортного средства, осуществляющего перевозки тяжеловесных и (или) крупногабаритных грузов». Данная услуга предоставляется на платной основе. Стоимость выдачи разрешения – 1 600 рублей. </t>
  </si>
  <si>
    <t>1.6.</t>
  </si>
  <si>
    <t>Выявление объектов недвижимого имущества, которые признаются объектами налогообложения, в отношении которых налоговая база определяется как кадастровая стоимость, не включённых в перечень недвижимого имущества, признаваемого объектом налогообложения, в отношении которых налоговая база определяется как кадастровая стоимость</t>
  </si>
  <si>
    <t>Распоряжение Правительства Ханты-Мансийского автономного округа - Югры от 25.12.2015 №691-рп "О плане мероприятий по повышению роли имущественных налогов в формировании бюджета Ханты-Мансийского автономного округа - Югры и бюджетов муниципальных образований Ханты-Мансийского автономного округа - Югры"</t>
  </si>
  <si>
    <t>Комитет финансов Администрации города Когалыма</t>
  </si>
  <si>
    <t>1.7.</t>
  </si>
  <si>
    <t>Создание условий для стимулирования малого и среднего предпринимательства и анализ эффективности осуществляемых ранее мер</t>
  </si>
  <si>
    <t>Постановление Администрации 11.10.2013 №2919 "Об утверждении муниципальной программы "Социально - экономическое развитие и инвестиции муниципального образования город Когалым"</t>
  </si>
  <si>
    <t>Управление экономики Администрации города Когалыма</t>
  </si>
  <si>
    <t>1.8.</t>
  </si>
  <si>
    <t>Увеличение доходов от предоставления платных услуг, оказываемых казёнными учреждениями города Когалыма в соответствии с их Уставами, в том числе за счет расширения перечня и объемов платных услуг</t>
  </si>
  <si>
    <t>Уставы казённых учреждений</t>
  </si>
  <si>
    <t>1.9.</t>
  </si>
  <si>
    <t>Работа комиссии по мобилизации дополнительных доходов в бюджет города Когалыма в части снижения задолженности по налоговым доходам и проведение иных мероприятий, направленных на дополнительные поступления доходов в бюджет</t>
  </si>
  <si>
    <t>Постановление Администрации города Когалыма от 14.03.2012 №615 "О создании комиссии по мобилизации доходов в бюджет города Когалыма"</t>
  </si>
  <si>
    <t>Комиссия по мобилизации дополнительных доходов в бюджет города Когалыма</t>
  </si>
  <si>
    <t>Количество заседаний комиссии</t>
  </si>
  <si>
    <t>1.10.</t>
  </si>
  <si>
    <t xml:space="preserve">Мероприятия, направленные на выявление     незаконно установленных и незаконно эксплуатируемых рекламных конструкций </t>
  </si>
  <si>
    <t>Пункт 1 ст. 30 Закона ХМАО-Югры от 11.06.2010 №102-оз "Об административных правонарушениях"</t>
  </si>
  <si>
    <t>Административная комиссия города Когалыма</t>
  </si>
  <si>
    <t>Количество протоколов об административных нарушениях</t>
  </si>
  <si>
    <t xml:space="preserve">Поступления от поставщиков работ (услуг) согласно предъявленным требованиям по уплате неустоек (штрафов, пени) по заключенным муниципальным контрактам и договорам </t>
  </si>
  <si>
    <t>2. Мероприятия по оптимизации расходов бюджета города Когалыма</t>
  </si>
  <si>
    <t>2.1.</t>
  </si>
  <si>
    <t>Увеличение доходов от предоставления платных услуг, оказываемых бюджетными и автономными учреждениями города Когалыма в соответствии с их Уставами, в том числе за счет расширения перечня и объемов платных услуг</t>
  </si>
  <si>
    <t>Внесение изменений в Уставы муниципальных учреждений города Когалыма, проекты постановлений Администрации города Когалыма</t>
  </si>
  <si>
    <t>Управление  образования Администрации города Когалыма</t>
  </si>
  <si>
    <t>Увеличение доходов от индексация тарифов на оказание платных услуг, тыс.руб.</t>
  </si>
  <si>
    <t>2.2.</t>
  </si>
  <si>
    <t>Оптимизация расходов бюджета города Когалыма, %</t>
  </si>
  <si>
    <t>2.3.</t>
  </si>
  <si>
    <t xml:space="preserve">Передача муниципальных услуг в Многофункциональный центр </t>
  </si>
  <si>
    <t>Внесение изменений в постановление Администрации города Когалыма от 10.07.2012 №1694 "О перечне муниципальных услуг, предоставление и исполнение которых организуется в многофункциональном центре предоставления государственных и муниципальных услуг в городе Когалыме"</t>
  </si>
  <si>
    <t>Управление образования Администрации города Когалыма</t>
  </si>
  <si>
    <t>Количество переданных услуг</t>
  </si>
  <si>
    <t>2.4.</t>
  </si>
  <si>
    <t>Проект постановления Администрации города Когалыма о внесении изменений в муниципальную программу</t>
  </si>
  <si>
    <t>Управление культуры, спорта и молодёжной политики Администрации города Когалыма</t>
  </si>
  <si>
    <t>2.5.</t>
  </si>
  <si>
    <t xml:space="preserve">Заключение энергосервисных контрактов муниципальными учреждениями </t>
  </si>
  <si>
    <t>Энергосервисный договор (контракт)</t>
  </si>
  <si>
    <t>Администрация города Когалыма</t>
  </si>
  <si>
    <t>Количество заключенных договоров</t>
  </si>
  <si>
    <t>МКУ "Управление жилищно-коммунального хозяйства города Когалыма"</t>
  </si>
  <si>
    <t>Количество договоров (контрактов)</t>
  </si>
  <si>
    <t>Количество переданных услуг (работ)</t>
  </si>
  <si>
    <t>2020 год</t>
  </si>
  <si>
    <t>Внедрение механизмов инициативного бюджетирования</t>
  </si>
  <si>
    <t>В период 2018-2020 гг..</t>
  </si>
  <si>
    <t>Прирост доходов к первоначально утверждённой сумме доходов, %</t>
  </si>
  <si>
    <t>В течение текущего финансового года</t>
  </si>
  <si>
    <t xml:space="preserve">Перевыполнение утвержденного плана по налогам на совокупный доход, % </t>
  </si>
  <si>
    <t xml:space="preserve">Срок исполнения
</t>
  </si>
  <si>
    <t xml:space="preserve">Проект нормативного правового акта или иной документ
</t>
  </si>
  <si>
    <t xml:space="preserve">Целевой показатель
</t>
  </si>
  <si>
    <t>В течение 2018 года</t>
  </si>
  <si>
    <t xml:space="preserve"> мероприятий по повышению эффективности бюджетного процесса города Когалыма на 2018 - 2020 годы</t>
  </si>
  <si>
    <t>Приложение</t>
  </si>
  <si>
    <t>к постановлению Администрации</t>
  </si>
  <si>
    <t>города Когалыма</t>
  </si>
  <si>
    <t>Количество реализованных проектов</t>
  </si>
  <si>
    <t>Постановление Администрации города Когалыма от 28.07.2017 №1621 "О реализации проекта по поддержке
местных инициатив в городе Когалыме"</t>
  </si>
  <si>
    <t>Внесение изменений в методику расчёта арендной платы за земельные участки, находящиеся в собственности муниципального образования</t>
  </si>
  <si>
    <t>Договоры (контракты) с поставщиками работ, услуг</t>
  </si>
  <si>
    <t>Решение Думы города Когалыма</t>
  </si>
  <si>
    <t>31 декабря 2018 года</t>
  </si>
  <si>
    <t>Отмена неэффективных налоговых льгот</t>
  </si>
  <si>
    <t>Проект решения Думы города Когалыма "О внесении изменений в решение Думы города Когалыма №160-ГД"</t>
  </si>
  <si>
    <t>Дополнительные поступления земельного налога, тыс.руб.</t>
  </si>
  <si>
    <t xml:space="preserve">Администрация города Когалыма                            </t>
  </si>
  <si>
    <t xml:space="preserve"> 31 декабря 2018 года</t>
  </si>
  <si>
    <t>31 декабря текущего финансового года</t>
  </si>
  <si>
    <t>Ежегодно, до 01.11.2018</t>
  </si>
  <si>
    <t>Сверхплановые поступления средств от аренды земельных участков, тыс. руб.</t>
  </si>
  <si>
    <t>Документы в соответствии с требованиями Федерального закона №44-ФЗ от 04.04.2013 "О контрактной системе в сфере закупок товаров, работ, услуг для обеспечения государственных и муниципальных нужд"</t>
  </si>
  <si>
    <t>Постановление Правительства РФ от 30.06.2010 №489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</t>
  </si>
  <si>
    <t>2.6.</t>
  </si>
  <si>
    <t xml:space="preserve">Проведение мероприятий по энергосбережению (замена исполнительных пунктов включения наружного освещения, работающих на фотореле, на блоки управления реле (БУР-16)
</t>
  </si>
  <si>
    <t>Договор на оказание услуг (работ)</t>
  </si>
  <si>
    <t>Экономия в кВт*ч</t>
  </si>
  <si>
    <t>До 31 декабря финансового года</t>
  </si>
  <si>
    <t>Структурные подразделения Администрации города Когалыма, курирующие соответствующие отрасли по направлениям; Комитет финансов Администрации города Когалыма</t>
  </si>
  <si>
    <t>Администрация города Когалыма; Управление образования Администрации города Когалыма</t>
  </si>
  <si>
    <r>
      <t>Количество выявленных объектов</t>
    </r>
    <r>
      <rPr>
        <b/>
        <sz val="13"/>
        <rFont val="Times New Roman"/>
        <family val="1"/>
        <charset val="204"/>
      </rPr>
      <t xml:space="preserve"> </t>
    </r>
  </si>
  <si>
    <r>
      <t>Сокращение расходов бюджета города Когалыма в 2018 году,  за исключением расходов, осуществляемых за счёт субсидий, субвенций  и иных межбюджетных трансфертов, получаемых из других бюджетов бюджетной системы Российской Федерации, в том числе за счёт оптимизации расходов на муниципальные закупки</t>
    </r>
    <r>
      <rPr>
        <b/>
        <sz val="13"/>
        <rFont val="Times New Roman"/>
        <family val="1"/>
        <charset val="204"/>
      </rPr>
      <t xml:space="preserve"> </t>
    </r>
  </si>
  <si>
    <r>
      <t>Передача муниципальных услуг (работ) некоммерческим организациям и социальному предпринимательству</t>
    </r>
    <r>
      <rPr>
        <sz val="13"/>
        <color rgb="FFFF0000"/>
        <rFont val="Times New Roman"/>
        <family val="1"/>
        <charset val="204"/>
      </rPr>
      <t xml:space="preserve"> </t>
    </r>
  </si>
  <si>
    <t>от 14.06.2018 №1293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</si>
</sst>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\ _₽"/>
    <numFmt numFmtId="165" formatCode="#,##0.0"/>
    <numFmt numFmtId="166" formatCode="#,##0\ _₽"/>
    <numFmt numFmtId="167" formatCode="#,##0.0\ _₽;\-#,##0.0\ _₽"/>
    <numFmt numFmtId="168" formatCode="0.0"/>
    <numFmt numFmtId="169" formatCode="_-* #,##0.0\ _₽_-;\-* #,##0.0\ _₽_-;_-* &quot;-&quot;?\ _₽_-;_-@_-"/>
    <numFmt numFmtId="170" formatCode="#,##0.00\ _₽"/>
    <numFmt numFmtId="171" formatCode="_-* #,##0.0\ _₽_-;\-* #,##0.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8" tint="-0.249977111117893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-0.249977111117893"/>
      <name val="Calibri"/>
      <family val="2"/>
      <charset val="204"/>
      <scheme val="minor"/>
    </font>
    <font>
      <sz val="13"/>
      <color theme="8" tint="-0.24997711111789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 shrinkToFit="1"/>
    </xf>
    <xf numFmtId="0" fontId="4" fillId="0" borderId="0" xfId="0" applyFont="1"/>
    <xf numFmtId="0" fontId="5" fillId="0" borderId="0" xfId="0" applyFont="1"/>
    <xf numFmtId="169" fontId="2" fillId="0" borderId="0" xfId="0" applyNumberFormat="1" applyFont="1"/>
    <xf numFmtId="0" fontId="2" fillId="0" borderId="0" xfId="0" applyFont="1" applyAlignment="1">
      <alignment horizontal="center" wrapText="1" shrinkToFi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wrapText="1" shrinkToFi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 shrinkToFit="1"/>
    </xf>
    <xf numFmtId="164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 shrinkToFit="1"/>
    </xf>
    <xf numFmtId="0" fontId="9" fillId="0" borderId="2" xfId="0" applyFont="1" applyFill="1" applyBorder="1" applyAlignment="1">
      <alignment horizontal="justify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7" fontId="9" fillId="3" borderId="2" xfId="0" applyNumberFormat="1" applyFont="1" applyFill="1" applyBorder="1" applyAlignment="1">
      <alignment horizontal="center" vertical="center" wrapText="1"/>
    </xf>
    <xf numFmtId="167" fontId="9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9" fillId="0" borderId="13" xfId="0" applyFont="1" applyBorder="1" applyAlignment="1">
      <alignment horizontal="center" vertical="center" wrapText="1"/>
    </xf>
    <xf numFmtId="37" fontId="9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167" fontId="9" fillId="4" borderId="2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justify" vertical="center" wrapText="1"/>
    </xf>
    <xf numFmtId="0" fontId="12" fillId="4" borderId="12" xfId="0" applyFont="1" applyFill="1" applyBorder="1" applyAlignment="1">
      <alignment horizontal="center" vertical="center" wrapText="1" shrinkToFit="1"/>
    </xf>
    <xf numFmtId="0" fontId="9" fillId="4" borderId="12" xfId="0" applyFont="1" applyFill="1" applyBorder="1" applyAlignment="1">
      <alignment horizontal="center" vertical="center" wrapText="1" shrinkToFit="1"/>
    </xf>
    <xf numFmtId="166" fontId="9" fillId="4" borderId="1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168" fontId="9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 wrapText="1"/>
    </xf>
    <xf numFmtId="171" fontId="12" fillId="0" borderId="2" xfId="1" applyNumberFormat="1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wrapText="1" shrinkToFit="1"/>
    </xf>
    <xf numFmtId="168" fontId="9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169" fontId="10" fillId="2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2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 shrinkToFit="1"/>
    </xf>
    <xf numFmtId="0" fontId="9" fillId="0" borderId="3" xfId="0" applyFont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 shrinkToFit="1"/>
    </xf>
    <xf numFmtId="44" fontId="11" fillId="0" borderId="3" xfId="3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 shrinkToFit="1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 shrinkToFit="1"/>
    </xf>
    <xf numFmtId="0" fontId="12" fillId="0" borderId="3" xfId="0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wrapText="1"/>
    </xf>
    <xf numFmtId="0" fontId="9" fillId="0" borderId="2" xfId="0" applyFont="1" applyFill="1" applyBorder="1" applyAlignment="1">
      <alignment vertical="center" wrapText="1" shrinkToFit="1"/>
    </xf>
    <xf numFmtId="0" fontId="9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 shrinkToFi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 shrinkToFit="1"/>
    </xf>
    <xf numFmtId="0" fontId="9" fillId="0" borderId="12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 wrapText="1"/>
    </xf>
    <xf numFmtId="0" fontId="9" fillId="0" borderId="12" xfId="0" applyFont="1" applyFill="1" applyBorder="1" applyAlignment="1">
      <alignment horizontal="justify" vertical="center" wrapText="1"/>
    </xf>
  </cellXfs>
  <cellStyles count="4">
    <cellStyle name="Гиперссылка" xfId="2" builtinId="8"/>
    <cellStyle name="Денежный" xfId="3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523F439DDCE37BF1DFE5B07D9F52E7F5327699CDD8B306106ECE24B78A45B69B151165377C1530A1D6E36E42i3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topLeftCell="B30" zoomScale="60" zoomScaleNormal="70" workbookViewId="0">
      <selection activeCell="R33" sqref="R33"/>
    </sheetView>
  </sheetViews>
  <sheetFormatPr defaultColWidth="8.85546875" defaultRowHeight="15.75" x14ac:dyDescent="0.25"/>
  <cols>
    <col min="1" max="1" width="0" style="1" hidden="1" customWidth="1"/>
    <col min="2" max="2" width="6.7109375" style="83" customWidth="1"/>
    <col min="3" max="3" width="40.85546875" style="1" customWidth="1"/>
    <col min="4" max="4" width="29.42578125" style="2" customWidth="1"/>
    <col min="5" max="5" width="19.5703125" style="1" customWidth="1"/>
    <col min="6" max="6" width="20.5703125" style="3" customWidth="1"/>
    <col min="7" max="7" width="25.140625" style="1" customWidth="1"/>
    <col min="8" max="8" width="11.7109375" style="1" customWidth="1"/>
    <col min="9" max="9" width="11.42578125" style="1" customWidth="1"/>
    <col min="10" max="10" width="12" style="1" customWidth="1"/>
    <col min="11" max="11" width="14.42578125" style="1" customWidth="1"/>
    <col min="12" max="12" width="13.7109375" style="1" customWidth="1"/>
    <col min="13" max="13" width="13.28515625" style="1" customWidth="1"/>
    <col min="14" max="14" width="44" style="4" hidden="1" customWidth="1"/>
    <col min="15" max="15" width="17.28515625" style="1" customWidth="1"/>
    <col min="16" max="16384" width="8.85546875" style="1"/>
  </cols>
  <sheetData>
    <row r="1" spans="1:14" ht="14.45" customHeight="1" x14ac:dyDescent="0.3">
      <c r="B1" s="12"/>
      <c r="C1" s="11"/>
      <c r="D1" s="11"/>
      <c r="E1" s="11"/>
      <c r="F1" s="12"/>
      <c r="G1" s="11"/>
      <c r="H1" s="11"/>
      <c r="I1" s="11"/>
      <c r="J1" s="11"/>
      <c r="K1" s="92" t="s">
        <v>89</v>
      </c>
      <c r="L1" s="92"/>
      <c r="M1" s="92"/>
      <c r="N1" s="13"/>
    </row>
    <row r="2" spans="1:14" ht="17.25" x14ac:dyDescent="0.3">
      <c r="B2" s="12"/>
      <c r="C2" s="11"/>
      <c r="D2" s="11"/>
      <c r="E2" s="11"/>
      <c r="F2" s="12"/>
      <c r="G2" s="11"/>
      <c r="H2" s="11"/>
      <c r="I2" s="11"/>
      <c r="J2" s="11"/>
      <c r="K2" s="14" t="s">
        <v>90</v>
      </c>
      <c r="L2" s="15"/>
      <c r="M2" s="15"/>
      <c r="N2" s="13"/>
    </row>
    <row r="3" spans="1:14" ht="17.25" x14ac:dyDescent="0.3">
      <c r="B3" s="12"/>
      <c r="C3" s="11"/>
      <c r="D3" s="11"/>
      <c r="E3" s="11"/>
      <c r="F3" s="12"/>
      <c r="G3" s="11"/>
      <c r="H3" s="11"/>
      <c r="I3" s="11"/>
      <c r="J3" s="11"/>
      <c r="K3" s="93" t="s">
        <v>91</v>
      </c>
      <c r="L3" s="93"/>
      <c r="M3" s="93"/>
      <c r="N3" s="13"/>
    </row>
    <row r="4" spans="1:14" ht="17.25" x14ac:dyDescent="0.3">
      <c r="B4" s="12"/>
      <c r="C4" s="11"/>
      <c r="D4" s="11"/>
      <c r="E4" s="11"/>
      <c r="F4" s="12"/>
      <c r="G4" s="11"/>
      <c r="H4" s="11"/>
      <c r="I4" s="11"/>
      <c r="J4" s="11"/>
      <c r="K4" s="16" t="s">
        <v>118</v>
      </c>
      <c r="L4" s="16"/>
      <c r="M4" s="16"/>
      <c r="N4" s="13"/>
    </row>
    <row r="5" spans="1:14" ht="17.25" x14ac:dyDescent="0.3">
      <c r="A5" s="11"/>
      <c r="B5" s="12"/>
      <c r="C5" s="11"/>
      <c r="D5" s="11"/>
      <c r="E5" s="11"/>
      <c r="F5" s="12"/>
      <c r="G5" s="11"/>
      <c r="H5" s="11"/>
      <c r="I5" s="11"/>
      <c r="J5" s="11"/>
      <c r="K5" s="16"/>
      <c r="L5" s="16"/>
      <c r="M5" s="16"/>
      <c r="N5" s="13"/>
    </row>
    <row r="6" spans="1:14" ht="17.25" x14ac:dyDescent="0.3">
      <c r="A6" s="11"/>
      <c r="B6" s="94" t="s">
        <v>0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 ht="16.5" x14ac:dyDescent="0.25">
      <c r="A7" s="94" t="s">
        <v>88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4" ht="17.25" x14ac:dyDescent="0.3">
      <c r="A8" s="11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</row>
    <row r="9" spans="1:14" ht="36.6" customHeight="1" x14ac:dyDescent="0.3">
      <c r="A9" s="11"/>
      <c r="B9" s="113" t="s">
        <v>1</v>
      </c>
      <c r="C9" s="113" t="s">
        <v>2</v>
      </c>
      <c r="D9" s="114" t="s">
        <v>85</v>
      </c>
      <c r="E9" s="114" t="s">
        <v>84</v>
      </c>
      <c r="F9" s="114" t="s">
        <v>3</v>
      </c>
      <c r="G9" s="114" t="s">
        <v>86</v>
      </c>
      <c r="H9" s="96" t="s">
        <v>4</v>
      </c>
      <c r="I9" s="117"/>
      <c r="J9" s="118"/>
      <c r="K9" s="96" t="s">
        <v>5</v>
      </c>
      <c r="L9" s="97"/>
      <c r="M9" s="98"/>
      <c r="N9" s="105" t="s">
        <v>6</v>
      </c>
    </row>
    <row r="10" spans="1:14" ht="9" customHeight="1" x14ac:dyDescent="0.3">
      <c r="A10" s="11"/>
      <c r="B10" s="113"/>
      <c r="C10" s="113"/>
      <c r="D10" s="115"/>
      <c r="E10" s="115"/>
      <c r="F10" s="115"/>
      <c r="G10" s="115"/>
      <c r="H10" s="119"/>
      <c r="I10" s="120"/>
      <c r="J10" s="121"/>
      <c r="K10" s="99"/>
      <c r="L10" s="100"/>
      <c r="M10" s="101"/>
      <c r="N10" s="106"/>
    </row>
    <row r="11" spans="1:14" ht="0.6" customHeight="1" x14ac:dyDescent="0.3">
      <c r="A11" s="11"/>
      <c r="B11" s="113"/>
      <c r="C11" s="113"/>
      <c r="D11" s="115"/>
      <c r="E11" s="115"/>
      <c r="F11" s="115"/>
      <c r="G11" s="115"/>
      <c r="H11" s="122"/>
      <c r="I11" s="123"/>
      <c r="J11" s="124"/>
      <c r="K11" s="102"/>
      <c r="L11" s="103"/>
      <c r="M11" s="104"/>
      <c r="N11" s="107"/>
    </row>
    <row r="12" spans="1:14" ht="60" customHeight="1" x14ac:dyDescent="0.3">
      <c r="A12" s="11"/>
      <c r="B12" s="113"/>
      <c r="C12" s="113"/>
      <c r="D12" s="116"/>
      <c r="E12" s="116"/>
      <c r="F12" s="116"/>
      <c r="G12" s="116"/>
      <c r="H12" s="17" t="s">
        <v>7</v>
      </c>
      <c r="I12" s="17" t="s">
        <v>8</v>
      </c>
      <c r="J12" s="17" t="s">
        <v>78</v>
      </c>
      <c r="K12" s="17" t="s">
        <v>7</v>
      </c>
      <c r="L12" s="17" t="s">
        <v>8</v>
      </c>
      <c r="M12" s="17" t="s">
        <v>78</v>
      </c>
      <c r="N12" s="18"/>
    </row>
    <row r="13" spans="1:14" ht="27.75" customHeight="1" x14ac:dyDescent="0.3">
      <c r="A13" s="11"/>
      <c r="B13" s="108" t="s">
        <v>9</v>
      </c>
      <c r="C13" s="109"/>
      <c r="D13" s="109"/>
      <c r="E13" s="109"/>
      <c r="F13" s="109"/>
      <c r="G13" s="110"/>
      <c r="H13" s="19"/>
      <c r="I13" s="19"/>
      <c r="J13" s="19"/>
      <c r="K13" s="20">
        <f>K14+K15+K16+K17+K18+K19+K20+K23+K24+K25</f>
        <v>11229.4</v>
      </c>
      <c r="L13" s="20">
        <f>L14+L15+L16+L17+L18+L19+L20+L23+L24+L25</f>
        <v>6776</v>
      </c>
      <c r="M13" s="20">
        <f>M14+M15+M16+M17+M18+M19+M20+M23+M24+M25</f>
        <v>7280.4</v>
      </c>
      <c r="N13" s="18"/>
    </row>
    <row r="14" spans="1:14" ht="149.44999999999999" customHeight="1" x14ac:dyDescent="0.3">
      <c r="A14" s="11"/>
      <c r="B14" s="17" t="s">
        <v>10</v>
      </c>
      <c r="C14" s="21" t="s">
        <v>12</v>
      </c>
      <c r="D14" s="17" t="s">
        <v>13</v>
      </c>
      <c r="E14" s="22" t="s">
        <v>87</v>
      </c>
      <c r="F14" s="17" t="s">
        <v>14</v>
      </c>
      <c r="G14" s="23" t="s">
        <v>15</v>
      </c>
      <c r="H14" s="24">
        <v>1.5</v>
      </c>
      <c r="I14" s="25">
        <v>0</v>
      </c>
      <c r="J14" s="25">
        <v>0</v>
      </c>
      <c r="K14" s="24">
        <v>4435.2</v>
      </c>
      <c r="L14" s="25">
        <v>0</v>
      </c>
      <c r="M14" s="25">
        <v>0</v>
      </c>
      <c r="N14" s="26" t="s">
        <v>16</v>
      </c>
    </row>
    <row r="15" spans="1:14" ht="104.25" customHeight="1" x14ac:dyDescent="0.3">
      <c r="A15" s="11"/>
      <c r="B15" s="23" t="s">
        <v>11</v>
      </c>
      <c r="C15" s="27" t="s">
        <v>18</v>
      </c>
      <c r="D15" s="23"/>
      <c r="E15" s="23" t="s">
        <v>82</v>
      </c>
      <c r="F15" s="23" t="s">
        <v>14</v>
      </c>
      <c r="G15" s="23" t="s">
        <v>20</v>
      </c>
      <c r="H15" s="28">
        <v>9</v>
      </c>
      <c r="I15" s="28">
        <v>0</v>
      </c>
      <c r="J15" s="28">
        <v>0</v>
      </c>
      <c r="K15" s="24">
        <v>1032.0999999999999</v>
      </c>
      <c r="L15" s="24">
        <v>1032.0999999999999</v>
      </c>
      <c r="M15" s="24">
        <v>1032.0999999999999</v>
      </c>
      <c r="N15" s="26"/>
    </row>
    <row r="16" spans="1:14" ht="132" x14ac:dyDescent="0.3">
      <c r="A16" s="11"/>
      <c r="B16" s="17" t="s">
        <v>17</v>
      </c>
      <c r="C16" s="27" t="s">
        <v>22</v>
      </c>
      <c r="D16" s="23" t="s">
        <v>23</v>
      </c>
      <c r="E16" s="23" t="s">
        <v>82</v>
      </c>
      <c r="F16" s="29" t="s">
        <v>24</v>
      </c>
      <c r="G16" s="23" t="s">
        <v>25</v>
      </c>
      <c r="H16" s="24">
        <v>7.3</v>
      </c>
      <c r="I16" s="24">
        <v>7.3</v>
      </c>
      <c r="J16" s="24">
        <v>7.3</v>
      </c>
      <c r="K16" s="24">
        <v>100</v>
      </c>
      <c r="L16" s="24">
        <v>100</v>
      </c>
      <c r="M16" s="24">
        <v>100</v>
      </c>
      <c r="N16" s="26" t="s">
        <v>26</v>
      </c>
    </row>
    <row r="17" spans="1:15" ht="233.45" customHeight="1" x14ac:dyDescent="0.3">
      <c r="A17" s="11"/>
      <c r="B17" s="17" t="s">
        <v>21</v>
      </c>
      <c r="C17" s="27" t="s">
        <v>28</v>
      </c>
      <c r="D17" s="30" t="s">
        <v>107</v>
      </c>
      <c r="E17" s="22" t="s">
        <v>82</v>
      </c>
      <c r="F17" s="23" t="s">
        <v>29</v>
      </c>
      <c r="G17" s="23" t="s">
        <v>30</v>
      </c>
      <c r="H17" s="31">
        <v>8</v>
      </c>
      <c r="I17" s="31">
        <v>8</v>
      </c>
      <c r="J17" s="31">
        <v>8</v>
      </c>
      <c r="K17" s="32">
        <v>20</v>
      </c>
      <c r="L17" s="32">
        <v>20</v>
      </c>
      <c r="M17" s="32">
        <v>20</v>
      </c>
      <c r="N17" s="17" t="s">
        <v>31</v>
      </c>
    </row>
    <row r="18" spans="1:15" s="6" customFormat="1" ht="263.25" customHeight="1" x14ac:dyDescent="0.3">
      <c r="A18" s="33"/>
      <c r="B18" s="34" t="s">
        <v>27</v>
      </c>
      <c r="C18" s="27" t="s">
        <v>33</v>
      </c>
      <c r="D18" s="23" t="s">
        <v>34</v>
      </c>
      <c r="E18" s="23" t="s">
        <v>104</v>
      </c>
      <c r="F18" s="23" t="s">
        <v>35</v>
      </c>
      <c r="G18" s="23" t="s">
        <v>115</v>
      </c>
      <c r="H18" s="35">
        <v>10</v>
      </c>
      <c r="I18" s="35">
        <v>5</v>
      </c>
      <c r="J18" s="35">
        <v>5</v>
      </c>
      <c r="K18" s="36">
        <v>0</v>
      </c>
      <c r="L18" s="36">
        <v>0</v>
      </c>
      <c r="M18" s="36">
        <v>120</v>
      </c>
      <c r="N18" s="37"/>
    </row>
    <row r="19" spans="1:15" ht="155.25" customHeight="1" x14ac:dyDescent="0.3">
      <c r="A19" s="11"/>
      <c r="B19" s="38" t="s">
        <v>32</v>
      </c>
      <c r="C19" s="27" t="s">
        <v>37</v>
      </c>
      <c r="D19" s="23" t="s">
        <v>38</v>
      </c>
      <c r="E19" s="22" t="s">
        <v>19</v>
      </c>
      <c r="F19" s="23" t="s">
        <v>39</v>
      </c>
      <c r="G19" s="39" t="s">
        <v>83</v>
      </c>
      <c r="H19" s="36">
        <v>2.1</v>
      </c>
      <c r="I19" s="36">
        <v>2.2999999999999998</v>
      </c>
      <c r="J19" s="36">
        <v>2.4</v>
      </c>
      <c r="K19" s="36">
        <v>3220.3</v>
      </c>
      <c r="L19" s="36">
        <v>3581.8</v>
      </c>
      <c r="M19" s="36">
        <v>3678.5</v>
      </c>
      <c r="N19" s="17"/>
    </row>
    <row r="20" spans="1:15" ht="135" customHeight="1" x14ac:dyDescent="0.3">
      <c r="A20" s="11"/>
      <c r="B20" s="34" t="s">
        <v>36</v>
      </c>
      <c r="C20" s="27" t="s">
        <v>41</v>
      </c>
      <c r="D20" s="23" t="s">
        <v>42</v>
      </c>
      <c r="E20" s="22" t="s">
        <v>80</v>
      </c>
      <c r="F20" s="23" t="s">
        <v>24</v>
      </c>
      <c r="G20" s="23" t="s">
        <v>81</v>
      </c>
      <c r="H20" s="36">
        <v>0.1</v>
      </c>
      <c r="I20" s="36">
        <v>0.1</v>
      </c>
      <c r="J20" s="36">
        <v>0.1</v>
      </c>
      <c r="K20" s="36">
        <v>2.2000000000000002</v>
      </c>
      <c r="L20" s="36">
        <v>2.2000000000000002</v>
      </c>
      <c r="M20" s="36">
        <v>2.2000000000000002</v>
      </c>
      <c r="N20" s="17"/>
    </row>
    <row r="21" spans="1:15" ht="128.25" hidden="1" customHeight="1" x14ac:dyDescent="0.3">
      <c r="A21" s="11"/>
      <c r="B21" s="40" t="s">
        <v>43</v>
      </c>
      <c r="C21" s="41" t="s">
        <v>44</v>
      </c>
      <c r="D21" s="42" t="s">
        <v>45</v>
      </c>
      <c r="E21" s="43" t="s">
        <v>19</v>
      </c>
      <c r="F21" s="42" t="s">
        <v>46</v>
      </c>
      <c r="G21" s="42" t="s">
        <v>47</v>
      </c>
      <c r="H21" s="44"/>
      <c r="I21" s="44"/>
      <c r="J21" s="44"/>
      <c r="K21" s="44"/>
      <c r="L21" s="44"/>
      <c r="M21" s="44"/>
      <c r="N21" s="23"/>
    </row>
    <row r="22" spans="1:15" ht="72" hidden="1" customHeight="1" x14ac:dyDescent="0.3">
      <c r="A22" s="11"/>
      <c r="B22" s="40" t="s">
        <v>48</v>
      </c>
      <c r="C22" s="45" t="s">
        <v>49</v>
      </c>
      <c r="D22" s="46" t="s">
        <v>50</v>
      </c>
      <c r="E22" s="43" t="s">
        <v>19</v>
      </c>
      <c r="F22" s="43" t="s">
        <v>51</v>
      </c>
      <c r="G22" s="47" t="s">
        <v>52</v>
      </c>
      <c r="H22" s="48"/>
      <c r="I22" s="49"/>
      <c r="J22" s="49"/>
      <c r="K22" s="49"/>
      <c r="L22" s="49"/>
      <c r="M22" s="49"/>
      <c r="N22" s="23"/>
    </row>
    <row r="23" spans="1:15" ht="90.6" customHeight="1" x14ac:dyDescent="0.3">
      <c r="A23" s="11"/>
      <c r="B23" s="38" t="s">
        <v>40</v>
      </c>
      <c r="C23" s="27" t="s">
        <v>53</v>
      </c>
      <c r="D23" s="50" t="s">
        <v>95</v>
      </c>
      <c r="E23" s="22" t="s">
        <v>82</v>
      </c>
      <c r="F23" s="22" t="s">
        <v>101</v>
      </c>
      <c r="G23" s="50" t="s">
        <v>76</v>
      </c>
      <c r="H23" s="50">
        <v>4</v>
      </c>
      <c r="I23" s="51">
        <v>0</v>
      </c>
      <c r="J23" s="51">
        <v>0</v>
      </c>
      <c r="K23" s="51">
        <v>469.4</v>
      </c>
      <c r="L23" s="51">
        <v>0</v>
      </c>
      <c r="M23" s="51">
        <v>0</v>
      </c>
      <c r="N23" s="23"/>
    </row>
    <row r="24" spans="1:15" ht="114.6" customHeight="1" x14ac:dyDescent="0.3">
      <c r="A24" s="11"/>
      <c r="B24" s="23" t="s">
        <v>43</v>
      </c>
      <c r="C24" s="27" t="s">
        <v>94</v>
      </c>
      <c r="D24" s="50" t="s">
        <v>96</v>
      </c>
      <c r="E24" s="52" t="s">
        <v>97</v>
      </c>
      <c r="F24" s="52" t="s">
        <v>14</v>
      </c>
      <c r="G24" s="50" t="s">
        <v>105</v>
      </c>
      <c r="H24" s="53">
        <v>1950.2</v>
      </c>
      <c r="I24" s="53">
        <v>2039.9</v>
      </c>
      <c r="J24" s="53">
        <v>2127.6</v>
      </c>
      <c r="K24" s="53">
        <v>1950.2</v>
      </c>
      <c r="L24" s="53">
        <v>2039.9</v>
      </c>
      <c r="M24" s="53">
        <v>2127.6</v>
      </c>
      <c r="N24" s="23"/>
    </row>
    <row r="25" spans="1:15" ht="83.25" x14ac:dyDescent="0.3">
      <c r="A25" s="11"/>
      <c r="B25" s="23" t="s">
        <v>48</v>
      </c>
      <c r="C25" s="18" t="s">
        <v>98</v>
      </c>
      <c r="D25" s="54" t="s">
        <v>99</v>
      </c>
      <c r="E25" s="54" t="s">
        <v>102</v>
      </c>
      <c r="F25" s="54" t="s">
        <v>35</v>
      </c>
      <c r="G25" s="54" t="s">
        <v>100</v>
      </c>
      <c r="H25" s="55">
        <v>0</v>
      </c>
      <c r="I25" s="55">
        <v>0</v>
      </c>
      <c r="J25" s="55">
        <v>200</v>
      </c>
      <c r="K25" s="55">
        <v>0</v>
      </c>
      <c r="L25" s="55">
        <v>0</v>
      </c>
      <c r="M25" s="55">
        <v>200</v>
      </c>
      <c r="N25" s="23"/>
    </row>
    <row r="26" spans="1:15" ht="15.6" customHeight="1" x14ac:dyDescent="0.3">
      <c r="A26" s="11"/>
      <c r="B26" s="108" t="s">
        <v>54</v>
      </c>
      <c r="C26" s="109"/>
      <c r="D26" s="109"/>
      <c r="E26" s="109"/>
      <c r="F26" s="109"/>
      <c r="G26" s="109"/>
      <c r="H26" s="56"/>
      <c r="I26" s="56"/>
      <c r="J26" s="56"/>
      <c r="K26" s="57">
        <f>K27+K28+K29+K30+K31+K33+K34+K35</f>
        <v>3820.6</v>
      </c>
      <c r="L26" s="57">
        <f t="shared" ref="L26:M26" si="0">L27+L28+L29+L30+L31+L33+L34+L35</f>
        <v>2669.8</v>
      </c>
      <c r="M26" s="57">
        <f t="shared" si="0"/>
        <v>2711.7</v>
      </c>
      <c r="N26" s="18"/>
      <c r="O26" s="7"/>
    </row>
    <row r="27" spans="1:15" ht="117" customHeight="1" x14ac:dyDescent="0.3">
      <c r="A27" s="11"/>
      <c r="B27" s="60" t="s">
        <v>55</v>
      </c>
      <c r="C27" s="59" t="s">
        <v>56</v>
      </c>
      <c r="D27" s="60" t="s">
        <v>57</v>
      </c>
      <c r="E27" s="61" t="s">
        <v>19</v>
      </c>
      <c r="F27" s="17" t="s">
        <v>58</v>
      </c>
      <c r="G27" s="17" t="s">
        <v>59</v>
      </c>
      <c r="H27" s="62">
        <v>1190</v>
      </c>
      <c r="I27" s="63">
        <v>0</v>
      </c>
      <c r="J27" s="63">
        <v>0</v>
      </c>
      <c r="K27" s="64">
        <v>1190</v>
      </c>
      <c r="L27" s="64">
        <v>0</v>
      </c>
      <c r="M27" s="64">
        <v>0</v>
      </c>
      <c r="N27" s="65"/>
    </row>
    <row r="28" spans="1:15" ht="174" customHeight="1" x14ac:dyDescent="0.3">
      <c r="A28" s="11"/>
      <c r="B28" s="60" t="s">
        <v>60</v>
      </c>
      <c r="C28" s="66" t="s">
        <v>116</v>
      </c>
      <c r="D28" s="67" t="s">
        <v>106</v>
      </c>
      <c r="E28" s="68" t="s">
        <v>103</v>
      </c>
      <c r="F28" s="69" t="s">
        <v>114</v>
      </c>
      <c r="G28" s="58" t="s">
        <v>61</v>
      </c>
      <c r="H28" s="70">
        <v>0.08</v>
      </c>
      <c r="I28" s="70">
        <v>0.08</v>
      </c>
      <c r="J28" s="70">
        <v>0.08</v>
      </c>
      <c r="K28" s="24">
        <f>1122.4+760</f>
        <v>1882.4</v>
      </c>
      <c r="L28" s="24">
        <f>1122.4+760</f>
        <v>1882.4</v>
      </c>
      <c r="M28" s="24">
        <f>1122.4+760</f>
        <v>1882.4</v>
      </c>
      <c r="N28" s="71"/>
    </row>
    <row r="29" spans="1:15" ht="240.75" customHeight="1" x14ac:dyDescent="0.3">
      <c r="A29" s="11"/>
      <c r="B29" s="81" t="s">
        <v>62</v>
      </c>
      <c r="C29" s="27" t="s">
        <v>63</v>
      </c>
      <c r="D29" s="17" t="s">
        <v>64</v>
      </c>
      <c r="E29" s="52" t="s">
        <v>103</v>
      </c>
      <c r="F29" s="23" t="s">
        <v>39</v>
      </c>
      <c r="G29" s="50" t="s">
        <v>66</v>
      </c>
      <c r="H29" s="50">
        <v>1</v>
      </c>
      <c r="I29" s="50">
        <v>0</v>
      </c>
      <c r="J29" s="50">
        <v>0</v>
      </c>
      <c r="K29" s="51">
        <v>0</v>
      </c>
      <c r="L29" s="51">
        <v>0</v>
      </c>
      <c r="M29" s="51">
        <v>0</v>
      </c>
      <c r="N29" s="13"/>
    </row>
    <row r="30" spans="1:15" ht="119.45" customHeight="1" x14ac:dyDescent="0.3">
      <c r="A30" s="11"/>
      <c r="B30" s="125" t="s">
        <v>67</v>
      </c>
      <c r="C30" s="127" t="s">
        <v>117</v>
      </c>
      <c r="D30" s="111" t="s">
        <v>68</v>
      </c>
      <c r="E30" s="90" t="s">
        <v>19</v>
      </c>
      <c r="F30" s="50" t="s">
        <v>65</v>
      </c>
      <c r="G30" s="111" t="s">
        <v>77</v>
      </c>
      <c r="H30" s="50">
        <v>2</v>
      </c>
      <c r="I30" s="50">
        <v>2</v>
      </c>
      <c r="J30" s="50">
        <v>2</v>
      </c>
      <c r="K30" s="51">
        <v>0</v>
      </c>
      <c r="L30" s="51">
        <v>0</v>
      </c>
      <c r="M30" s="51">
        <v>0</v>
      </c>
      <c r="N30" s="13"/>
      <c r="O30" s="8"/>
    </row>
    <row r="31" spans="1:15" ht="162" customHeight="1" x14ac:dyDescent="0.3">
      <c r="A31" s="11"/>
      <c r="B31" s="126"/>
      <c r="C31" s="128"/>
      <c r="D31" s="112"/>
      <c r="E31" s="91"/>
      <c r="F31" s="50" t="s">
        <v>69</v>
      </c>
      <c r="G31" s="112"/>
      <c r="H31" s="50">
        <v>2</v>
      </c>
      <c r="I31" s="50">
        <v>2</v>
      </c>
      <c r="J31" s="50">
        <v>2</v>
      </c>
      <c r="K31" s="51">
        <v>0</v>
      </c>
      <c r="L31" s="51">
        <v>0</v>
      </c>
      <c r="M31" s="51">
        <v>0</v>
      </c>
      <c r="N31" s="13"/>
      <c r="O31" s="8"/>
    </row>
    <row r="32" spans="1:15" ht="43.5" hidden="1" customHeight="1" x14ac:dyDescent="0.3">
      <c r="A32" s="11"/>
      <c r="B32" s="73" t="s">
        <v>70</v>
      </c>
      <c r="C32" s="74" t="s">
        <v>71</v>
      </c>
      <c r="D32" s="75" t="s">
        <v>72</v>
      </c>
      <c r="E32" s="76"/>
      <c r="F32" s="50" t="s">
        <v>73</v>
      </c>
      <c r="G32" s="75" t="s">
        <v>74</v>
      </c>
      <c r="H32" s="50"/>
      <c r="I32" s="50"/>
      <c r="J32" s="50"/>
      <c r="K32" s="51"/>
      <c r="L32" s="51"/>
      <c r="M32" s="51"/>
      <c r="N32" s="13"/>
    </row>
    <row r="33" spans="1:15" ht="185.45" customHeight="1" x14ac:dyDescent="0.3">
      <c r="A33" s="11"/>
      <c r="B33" s="84" t="s">
        <v>70</v>
      </c>
      <c r="C33" s="86" t="s">
        <v>79</v>
      </c>
      <c r="D33" s="88" t="s">
        <v>93</v>
      </c>
      <c r="E33" s="90" t="s">
        <v>19</v>
      </c>
      <c r="F33" s="75" t="s">
        <v>113</v>
      </c>
      <c r="G33" s="88" t="s">
        <v>92</v>
      </c>
      <c r="H33" s="77">
        <v>3</v>
      </c>
      <c r="I33" s="78">
        <v>3</v>
      </c>
      <c r="J33" s="78">
        <v>3</v>
      </c>
      <c r="K33" s="64">
        <v>150</v>
      </c>
      <c r="L33" s="51">
        <v>150</v>
      </c>
      <c r="M33" s="51">
        <v>150</v>
      </c>
      <c r="N33" s="13"/>
    </row>
    <row r="34" spans="1:15" ht="84" customHeight="1" x14ac:dyDescent="0.3">
      <c r="A34" s="11"/>
      <c r="B34" s="85"/>
      <c r="C34" s="87"/>
      <c r="D34" s="89"/>
      <c r="E34" s="91"/>
      <c r="F34" s="50" t="s">
        <v>75</v>
      </c>
      <c r="G34" s="89"/>
      <c r="H34" s="78">
        <v>1</v>
      </c>
      <c r="I34" s="78">
        <v>1</v>
      </c>
      <c r="J34" s="78">
        <v>1</v>
      </c>
      <c r="K34" s="51">
        <v>38.6</v>
      </c>
      <c r="L34" s="51">
        <v>38.6</v>
      </c>
      <c r="M34" s="51">
        <v>38.6</v>
      </c>
      <c r="N34" s="13"/>
    </row>
    <row r="35" spans="1:15" ht="116.25" x14ac:dyDescent="0.3">
      <c r="A35" s="11"/>
      <c r="B35" s="84" t="s">
        <v>108</v>
      </c>
      <c r="C35" s="79" t="s">
        <v>109</v>
      </c>
      <c r="D35" s="80" t="s">
        <v>110</v>
      </c>
      <c r="E35" s="50" t="s">
        <v>112</v>
      </c>
      <c r="F35" s="50" t="s">
        <v>75</v>
      </c>
      <c r="G35" s="72" t="s">
        <v>111</v>
      </c>
      <c r="H35" s="77">
        <v>100000</v>
      </c>
      <c r="I35" s="77">
        <v>100000</v>
      </c>
      <c r="J35" s="77">
        <v>100000</v>
      </c>
      <c r="K35" s="64">
        <v>559.6</v>
      </c>
      <c r="L35" s="51">
        <v>598.79999999999995</v>
      </c>
      <c r="M35" s="51">
        <v>640.70000000000005</v>
      </c>
      <c r="N35" s="13"/>
      <c r="O35" s="5"/>
    </row>
    <row r="36" spans="1:15" x14ac:dyDescent="0.25">
      <c r="B36" s="85"/>
      <c r="C36" s="5"/>
      <c r="D36" s="9"/>
      <c r="E36" s="5"/>
      <c r="F36" s="10"/>
      <c r="G36" s="5"/>
      <c r="H36" s="5"/>
      <c r="I36" s="5"/>
      <c r="J36" s="5"/>
      <c r="K36" s="5"/>
      <c r="L36" s="5"/>
      <c r="M36" s="5"/>
      <c r="O36" s="5">
        <f ca="1">A1:O36</f>
        <v>0</v>
      </c>
    </row>
    <row r="37" spans="1:15" x14ac:dyDescent="0.25">
      <c r="B37" s="82"/>
      <c r="C37" s="5"/>
      <c r="D37" s="9"/>
      <c r="E37" s="5"/>
      <c r="F37" s="10"/>
      <c r="G37" s="5"/>
      <c r="H37" s="5"/>
      <c r="I37" s="5"/>
      <c r="J37" s="5"/>
      <c r="K37" s="5"/>
      <c r="L37" s="5"/>
      <c r="M37" s="5"/>
      <c r="O37" s="5"/>
    </row>
    <row r="38" spans="1:15" x14ac:dyDescent="0.25">
      <c r="B38" s="82"/>
      <c r="C38" s="5"/>
      <c r="D38" s="9"/>
      <c r="E38" s="5"/>
      <c r="F38" s="10"/>
      <c r="G38" s="5"/>
      <c r="H38" s="5"/>
      <c r="I38" s="5"/>
      <c r="J38" s="5"/>
      <c r="K38" s="5"/>
      <c r="L38" s="5"/>
      <c r="M38" s="5"/>
      <c r="O38" s="5"/>
    </row>
    <row r="39" spans="1:15" x14ac:dyDescent="0.25">
      <c r="B39" s="82"/>
      <c r="C39" s="5"/>
      <c r="D39" s="9"/>
      <c r="E39" s="5"/>
      <c r="F39" s="10"/>
      <c r="G39" s="5"/>
      <c r="H39" s="5"/>
      <c r="I39" s="5"/>
      <c r="J39" s="5"/>
      <c r="K39" s="5"/>
      <c r="L39" s="5"/>
      <c r="M39" s="5"/>
      <c r="O39" s="5"/>
    </row>
  </sheetData>
  <mergeCells count="27">
    <mergeCell ref="F9:F12"/>
    <mergeCell ref="G9:G12"/>
    <mergeCell ref="H9:J11"/>
    <mergeCell ref="B30:B31"/>
    <mergeCell ref="C30:C31"/>
    <mergeCell ref="D30:D31"/>
    <mergeCell ref="G33:G34"/>
    <mergeCell ref="K1:M1"/>
    <mergeCell ref="K3:M3"/>
    <mergeCell ref="B6:N6"/>
    <mergeCell ref="A7:N7"/>
    <mergeCell ref="B8:N8"/>
    <mergeCell ref="K9:M11"/>
    <mergeCell ref="N9:N11"/>
    <mergeCell ref="B13:G13"/>
    <mergeCell ref="E30:E31"/>
    <mergeCell ref="G30:G31"/>
    <mergeCell ref="B26:G26"/>
    <mergeCell ref="B9:B12"/>
    <mergeCell ref="C9:C12"/>
    <mergeCell ref="D9:D12"/>
    <mergeCell ref="E9:E12"/>
    <mergeCell ref="B35:B36"/>
    <mergeCell ref="B33:B34"/>
    <mergeCell ref="C33:C34"/>
    <mergeCell ref="D33:D34"/>
    <mergeCell ref="E33:E34"/>
  </mergeCells>
  <hyperlinks>
    <hyperlink ref="C27" r:id="rId1" display="consultantplus://offline/ref=523F439DDCE37BF1DFE5B07D9F52E7F5327699CDD8B306106ECE24B78A45B69B151165377C1530A1D6E36E42i3K"/>
  </hyperlinks>
  <printOptions horizontalCentered="1"/>
  <pageMargins left="0.39370078740157483" right="0.39370078740157483" top="1.7716535433070868" bottom="0.39370078740157483" header="0.31496062992125984" footer="0.31496062992125984"/>
  <pageSetup paperSize="9" scale="63" fitToHeight="0" orientation="landscape" r:id="rId2"/>
  <rowBreaks count="4" manualBreakCount="4">
    <brk id="16" max="12" man="1"/>
    <brk id="18" max="12" man="1"/>
    <brk id="26" max="12" man="1"/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на 2018-2020</vt:lpstr>
      <vt:lpstr>'Проект на 2018-2020'!Заголовки_для_печати</vt:lpstr>
      <vt:lpstr>'Проект на 2018-2020'!Область_печати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2018-06-15T05:16:26Z</cp:lastPrinted>
  <dcterms:created xsi:type="dcterms:W3CDTF">2017-11-03T06:08:46Z</dcterms:created>
  <dcterms:modified xsi:type="dcterms:W3CDTF">2018-06-15T05:21:06Z</dcterms:modified>
</cp:coreProperties>
</file>